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Бюджет!$B$17</definedName>
    <definedName name="FIO" localSheetId="0">Бюджет!$F$17</definedName>
    <definedName name="LAST_CELL" localSheetId="0">Бюджет!$J$59</definedName>
    <definedName name="SIGN" localSheetId="0">Бюджет!$B$17:$H$18</definedName>
    <definedName name="_xlnm.Print_Titles" localSheetId="0">Бюджет!$9:$9</definedName>
  </definedNames>
  <calcPr calcId="124519"/>
</workbook>
</file>

<file path=xl/calcChain.xml><?xml version="1.0" encoding="utf-8"?>
<calcChain xmlns="http://schemas.openxmlformats.org/spreadsheetml/2006/main">
  <c r="E49" i="1"/>
  <c r="D49"/>
  <c r="F52"/>
  <c r="F50"/>
  <c r="E54"/>
  <c r="F54" s="1"/>
  <c r="D54"/>
  <c r="E44"/>
  <c r="D44"/>
  <c r="E41"/>
  <c r="D41"/>
  <c r="E34"/>
  <c r="D34"/>
  <c r="E29"/>
  <c r="D29"/>
  <c r="E23"/>
  <c r="D23"/>
  <c r="E20"/>
  <c r="F20" s="1"/>
  <c r="D20"/>
  <c r="E18"/>
  <c r="D18"/>
  <c r="E10"/>
  <c r="D10"/>
  <c r="F11"/>
  <c r="F12"/>
  <c r="F13"/>
  <c r="F14"/>
  <c r="F15"/>
  <c r="F16"/>
  <c r="F17"/>
  <c r="F19"/>
  <c r="F21"/>
  <c r="F22"/>
  <c r="F24"/>
  <c r="F25"/>
  <c r="F26"/>
  <c r="F27"/>
  <c r="F28"/>
  <c r="F30"/>
  <c r="F31"/>
  <c r="F32"/>
  <c r="F33"/>
  <c r="F35"/>
  <c r="F36"/>
  <c r="F37"/>
  <c r="F38"/>
  <c r="F39"/>
  <c r="F40"/>
  <c r="F42"/>
  <c r="F43"/>
  <c r="F45"/>
  <c r="F46"/>
  <c r="F47"/>
  <c r="F48"/>
  <c r="F51"/>
  <c r="F53"/>
  <c r="F55"/>
  <c r="F44" l="1"/>
  <c r="F49"/>
  <c r="F23"/>
  <c r="F10"/>
  <c r="F34"/>
  <c r="F41"/>
  <c r="F29"/>
  <c r="F18"/>
  <c r="D56"/>
  <c r="E56"/>
  <c r="F56" l="1"/>
</calcChain>
</file>

<file path=xl/sharedStrings.xml><?xml version="1.0" encoding="utf-8"?>
<sst xmlns="http://schemas.openxmlformats.org/spreadsheetml/2006/main" count="142" uniqueCount="74">
  <si>
    <t>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</si>
  <si>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</si>
  <si>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</si>
  <si>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</si>
  <si>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</si>
  <si>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</si>
  <si>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</si>
  <si>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</si>
  <si>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</si>
  <si>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</si>
  <si>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</si>
  <si>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</si>
  <si>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</si>
  <si>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</si>
  <si>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</si>
  <si>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</si>
  <si>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</si>
  <si>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</si>
  <si>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</si>
  <si>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</si>
  <si>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</si>
  <si>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</si>
  <si>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</si>
  <si>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</si>
  <si>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</si>
  <si>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</si>
  <si>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</si>
  <si>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</si>
  <si>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</si>
  <si>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</si>
  <si>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</si>
  <si>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</si>
  <si>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</si>
  <si>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</si>
  <si>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</si>
  <si>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</si>
  <si>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</si>
  <si>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</si>
  <si>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</si>
  <si>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</si>
  <si>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</si>
  <si>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</si>
  <si>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</si>
  <si>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</si>
  <si>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</si>
  <si>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</si>
  <si>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</si>
  <si>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</si>
  <si>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</si>
  <si>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</si>
  <si>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к постановлению администрации</t>
  </si>
  <si>
    <t>Павловского муниципального округа</t>
  </si>
  <si>
    <t>Наименование раздела, подраздела</t>
  </si>
  <si>
    <t>Процент исполнения</t>
  </si>
  <si>
    <t>ОБЩЕГОСУДАРСТВЕННЫЕ ВОПРОСЫ</t>
  </si>
  <si>
    <t>Подраздел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</si>
  <si>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</si>
  <si>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</si>
  <si>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</si>
  <si>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</si>
  <si>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</si>
  <si>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</si>
  <si>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</si>
  <si>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</si>
  <si>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</si>
  <si>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План на 2024 год</t>
  </si>
  <si>
    <t>Исполнено за        1 квартал 2024 года</t>
  </si>
  <si>
    <t>Физическая культура</t>
  </si>
  <si>
    <t>Спорт высших достижений</t>
  </si>
  <si>
    <t>Нижегородской области</t>
  </si>
  <si>
    <t>Приложение № 3</t>
  </si>
  <si>
    <t>тыс. рублей</t>
  </si>
  <si>
    <t>Расходы бюджета Павловского муниципального округа по разделам и подразделам классификации расходов бюджета за 1 квартал 2024 года</t>
  </si>
  <si>
    <t xml:space="preserve">от 17.04.2024  № 472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</si>
</sst>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9"/>
  <sheetViews>
    <sheetView showGridLines="0" tabSelected="1" workbookViewId="0">
      <selection activeCell="F57" sqref="A1:F57"/>
    </sheetView>
  </sheetViews>
  <sheetFormatPr defaultRowHeight="12.75" outlineLevelRow="1"/>
  <cols>
    <col min="1" max="1" width="40" style="18" customWidth="1"/>
    <col min="2" max="3" width="11.7109375" style="23" customWidth="1"/>
    <col min="4" max="5" width="14.7109375" customWidth="1"/>
    <col min="6" max="6" width="11.7109375" customWidth="1"/>
    <col min="7" max="7" width="13.140625" customWidth="1"/>
    <col min="8" max="10" width="9.140625" customWidth="1"/>
  </cols>
  <sheetData>
    <row r="1" spans="1:10" s="1" customFormat="1" ht="15">
      <c r="A1" s="17"/>
      <c r="B1" s="2"/>
      <c r="C1" s="2"/>
      <c r="D1" s="27" t="s">
        <v>70</v>
      </c>
      <c r="E1" s="27"/>
      <c r="F1" s="27"/>
    </row>
    <row r="2" spans="1:10" s="1" customFormat="1" ht="15">
      <c r="A2" s="17"/>
      <c r="B2" s="2"/>
      <c r="C2" s="2"/>
      <c r="D2" s="27" t="s">
        <v>50</v>
      </c>
      <c r="E2" s="27"/>
      <c r="F2" s="27"/>
    </row>
    <row r="3" spans="1:10" s="1" customFormat="1" ht="15">
      <c r="A3" s="17"/>
      <c r="B3" s="2"/>
      <c r="C3" s="2"/>
      <c r="D3" s="27" t="s">
        <v>51</v>
      </c>
      <c r="E3" s="27"/>
      <c r="F3" s="27"/>
    </row>
    <row r="4" spans="1:10" s="1" customFormat="1" ht="15">
      <c r="A4" s="17"/>
      <c r="B4" s="2"/>
      <c r="C4" s="2"/>
      <c r="D4" s="25" t="s">
        <v>69</v>
      </c>
      <c r="E4" s="25"/>
      <c r="F4" s="25"/>
    </row>
    <row r="5" spans="1:10" s="1" customFormat="1" ht="15">
      <c r="A5" s="17"/>
      <c r="B5" s="2"/>
      <c r="C5" s="2"/>
      <c r="D5" s="27" t="s">
        <v>73</v>
      </c>
      <c r="E5" s="27"/>
      <c r="F5" s="27"/>
    </row>
    <row r="6" spans="1:10" s="1" customFormat="1" ht="15">
      <c r="A6" s="17"/>
      <c r="B6" s="2"/>
      <c r="C6" s="2"/>
    </row>
    <row r="7" spans="1:10" s="1" customFormat="1" ht="44.25" customHeight="1">
      <c r="A7" s="26" t="s">
        <v>72</v>
      </c>
      <c r="B7" s="26"/>
      <c r="C7" s="26"/>
      <c r="D7" s="26"/>
      <c r="E7" s="26"/>
      <c r="F7" s="26"/>
      <c r="G7" s="3"/>
      <c r="H7" s="3"/>
      <c r="I7" s="3"/>
      <c r="J7" s="3"/>
    </row>
    <row r="8" spans="1:10" s="1" customFormat="1" ht="15">
      <c r="A8" s="17"/>
      <c r="B8" s="5"/>
      <c r="C8" s="5"/>
      <c r="D8" s="4"/>
      <c r="E8" s="4"/>
      <c r="F8" s="5" t="s">
        <v>71</v>
      </c>
      <c r="G8" s="4"/>
      <c r="H8" s="4"/>
      <c r="I8" s="6"/>
      <c r="J8" s="6"/>
    </row>
    <row r="9" spans="1:10" s="1" customFormat="1" ht="43.5">
      <c r="A9" s="14" t="s">
        <v>52</v>
      </c>
      <c r="B9" s="7" t="s">
        <v>0</v>
      </c>
      <c r="C9" s="7" t="s">
        <v>55</v>
      </c>
      <c r="D9" s="7" t="s">
        <v>65</v>
      </c>
      <c r="E9" s="7" t="s">
        <v>66</v>
      </c>
      <c r="F9" s="8" t="s">
        <v>53</v>
      </c>
    </row>
    <row r="10" spans="1:10" ht="31.5">
      <c r="A10" s="9" t="s">
        <v>54</v>
      </c>
      <c r="B10" s="10" t="s">
        <v>1</v>
      </c>
      <c r="C10" s="10"/>
      <c r="D10" s="11">
        <f>SUM(D11:D17)</f>
        <v>256583.7</v>
      </c>
      <c r="E10" s="11">
        <f>SUM(E11:E17)</f>
        <v>46938.700000000004</v>
      </c>
      <c r="F10" s="19">
        <f>E10/D10*100</f>
        <v>18.293718579940972</v>
      </c>
    </row>
    <row r="11" spans="1:10" ht="45" outlineLevel="1">
      <c r="A11" s="12" t="s">
        <v>3</v>
      </c>
      <c r="B11" s="22" t="s">
        <v>1</v>
      </c>
      <c r="C11" s="22" t="s">
        <v>2</v>
      </c>
      <c r="D11" s="13">
        <v>4505.8999999999996</v>
      </c>
      <c r="E11" s="13">
        <v>749.1</v>
      </c>
      <c r="F11" s="16">
        <f t="shared" ref="F11:F56" si="0">E11/D11*100</f>
        <v>16.624869615393152</v>
      </c>
    </row>
    <row r="12" spans="1:10" ht="75" outlineLevel="1">
      <c r="A12" s="12" t="s">
        <v>5</v>
      </c>
      <c r="B12" s="22" t="s">
        <v>1</v>
      </c>
      <c r="C12" s="22" t="s">
        <v>4</v>
      </c>
      <c r="D12" s="13">
        <v>10474.6</v>
      </c>
      <c r="E12" s="13">
        <v>1805.9</v>
      </c>
      <c r="F12" s="16">
        <f t="shared" si="0"/>
        <v>17.240753823535027</v>
      </c>
    </row>
    <row r="13" spans="1:10" ht="75" outlineLevel="1">
      <c r="A13" s="12" t="s">
        <v>7</v>
      </c>
      <c r="B13" s="22" t="s">
        <v>1</v>
      </c>
      <c r="C13" s="22" t="s">
        <v>6</v>
      </c>
      <c r="D13" s="13">
        <v>139212.9</v>
      </c>
      <c r="E13" s="13">
        <v>26074.400000000001</v>
      </c>
      <c r="F13" s="16">
        <f t="shared" si="0"/>
        <v>18.729873452819387</v>
      </c>
    </row>
    <row r="14" spans="1:10" ht="15.75" outlineLevel="1">
      <c r="A14" s="12" t="s">
        <v>9</v>
      </c>
      <c r="B14" s="22" t="s">
        <v>1</v>
      </c>
      <c r="C14" s="22" t="s">
        <v>8</v>
      </c>
      <c r="D14" s="13">
        <v>23.8</v>
      </c>
      <c r="E14" s="13">
        <v>0</v>
      </c>
      <c r="F14" s="16">
        <f t="shared" si="0"/>
        <v>0</v>
      </c>
    </row>
    <row r="15" spans="1:10" ht="60" outlineLevel="1">
      <c r="A15" s="12" t="s">
        <v>11</v>
      </c>
      <c r="B15" s="22" t="s">
        <v>1</v>
      </c>
      <c r="C15" s="22" t="s">
        <v>10</v>
      </c>
      <c r="D15" s="13">
        <v>24420</v>
      </c>
      <c r="E15" s="13">
        <v>4316.3999999999996</v>
      </c>
      <c r="F15" s="16">
        <f t="shared" si="0"/>
        <v>17.675675675675677</v>
      </c>
    </row>
    <row r="16" spans="1:10" ht="15.75" outlineLevel="1">
      <c r="A16" s="12" t="s">
        <v>13</v>
      </c>
      <c r="B16" s="22" t="s">
        <v>1</v>
      </c>
      <c r="C16" s="22" t="s">
        <v>12</v>
      </c>
      <c r="D16" s="13">
        <v>11639.2</v>
      </c>
      <c r="E16" s="13">
        <v>0</v>
      </c>
      <c r="F16" s="16">
        <f t="shared" si="0"/>
        <v>0</v>
      </c>
    </row>
    <row r="17" spans="1:6" ht="15.75" outlineLevel="1">
      <c r="A17" s="12" t="s">
        <v>15</v>
      </c>
      <c r="B17" s="22" t="s">
        <v>1</v>
      </c>
      <c r="C17" s="22" t="s">
        <v>14</v>
      </c>
      <c r="D17" s="13">
        <v>66307.3</v>
      </c>
      <c r="E17" s="13">
        <v>13992.9</v>
      </c>
      <c r="F17" s="16">
        <f t="shared" si="0"/>
        <v>21.103106294480394</v>
      </c>
    </row>
    <row r="18" spans="1:6" ht="15.75">
      <c r="A18" s="14" t="s">
        <v>56</v>
      </c>
      <c r="B18" s="7" t="s">
        <v>2</v>
      </c>
      <c r="C18" s="7"/>
      <c r="D18" s="15">
        <f>D19</f>
        <v>8068.3</v>
      </c>
      <c r="E18" s="15">
        <f>E19</f>
        <v>1295.3</v>
      </c>
      <c r="F18" s="19">
        <f t="shared" si="0"/>
        <v>16.054187375283515</v>
      </c>
    </row>
    <row r="19" spans="1:6" ht="30" outlineLevel="1">
      <c r="A19" s="12" t="s">
        <v>16</v>
      </c>
      <c r="B19" s="22" t="s">
        <v>2</v>
      </c>
      <c r="C19" s="22" t="s">
        <v>4</v>
      </c>
      <c r="D19" s="13">
        <v>8068.3</v>
      </c>
      <c r="E19" s="13">
        <v>1295.3</v>
      </c>
      <c r="F19" s="16">
        <f t="shared" si="0"/>
        <v>16.054187375283515</v>
      </c>
    </row>
    <row r="20" spans="1:6" ht="57">
      <c r="A20" s="14" t="s">
        <v>57</v>
      </c>
      <c r="B20" s="7" t="s">
        <v>4</v>
      </c>
      <c r="C20" s="7"/>
      <c r="D20" s="15">
        <f>SUM(D21:D22)</f>
        <v>33440.699999999997</v>
      </c>
      <c r="E20" s="15">
        <f>SUM(E21:E22)</f>
        <v>5906.7</v>
      </c>
      <c r="F20" s="19">
        <f t="shared" si="0"/>
        <v>17.663206810862214</v>
      </c>
    </row>
    <row r="21" spans="1:6" ht="60" outlineLevel="1">
      <c r="A21" s="12" t="s">
        <v>18</v>
      </c>
      <c r="B21" s="22" t="s">
        <v>4</v>
      </c>
      <c r="C21" s="22" t="s">
        <v>17</v>
      </c>
      <c r="D21" s="13">
        <v>32655.7</v>
      </c>
      <c r="E21" s="13">
        <v>5897.9</v>
      </c>
      <c r="F21" s="16">
        <f t="shared" si="0"/>
        <v>18.060859206815348</v>
      </c>
    </row>
    <row r="22" spans="1:6" ht="45" outlineLevel="1">
      <c r="A22" s="12" t="s">
        <v>20</v>
      </c>
      <c r="B22" s="22" t="s">
        <v>4</v>
      </c>
      <c r="C22" s="22" t="s">
        <v>19</v>
      </c>
      <c r="D22" s="13">
        <v>785</v>
      </c>
      <c r="E22" s="13">
        <v>8.8000000000000007</v>
      </c>
      <c r="F22" s="16">
        <f t="shared" si="0"/>
        <v>1.121019108280255</v>
      </c>
    </row>
    <row r="23" spans="1:6" ht="15.75">
      <c r="A23" s="14" t="s">
        <v>58</v>
      </c>
      <c r="B23" s="7" t="s">
        <v>6</v>
      </c>
      <c r="C23" s="7"/>
      <c r="D23" s="15">
        <f>SUM(D24:D28)</f>
        <v>335173</v>
      </c>
      <c r="E23" s="15">
        <f>SUM(E24:E28)</f>
        <v>72693.899999999994</v>
      </c>
      <c r="F23" s="19">
        <f t="shared" si="0"/>
        <v>21.688471326747678</v>
      </c>
    </row>
    <row r="24" spans="1:6" ht="15.75" outlineLevel="1">
      <c r="A24" s="12" t="s">
        <v>21</v>
      </c>
      <c r="B24" s="22" t="s">
        <v>6</v>
      </c>
      <c r="C24" s="22" t="s">
        <v>1</v>
      </c>
      <c r="D24" s="13">
        <v>4730</v>
      </c>
      <c r="E24" s="13">
        <v>0</v>
      </c>
      <c r="F24" s="16">
        <f t="shared" si="0"/>
        <v>0</v>
      </c>
    </row>
    <row r="25" spans="1:6" ht="15.75" outlineLevel="1">
      <c r="A25" s="12" t="s">
        <v>22</v>
      </c>
      <c r="B25" s="22" t="s">
        <v>6</v>
      </c>
      <c r="C25" s="22" t="s">
        <v>8</v>
      </c>
      <c r="D25" s="13">
        <v>74059.3</v>
      </c>
      <c r="E25" s="13">
        <v>26890.9</v>
      </c>
      <c r="F25" s="16">
        <f t="shared" si="0"/>
        <v>36.309957020927826</v>
      </c>
    </row>
    <row r="26" spans="1:6" ht="15.75" outlineLevel="1">
      <c r="A26" s="12" t="s">
        <v>24</v>
      </c>
      <c r="B26" s="22" t="s">
        <v>6</v>
      </c>
      <c r="C26" s="22" t="s">
        <v>23</v>
      </c>
      <c r="D26" s="13">
        <v>11008.6</v>
      </c>
      <c r="E26" s="13">
        <v>2002.2</v>
      </c>
      <c r="F26" s="16">
        <f t="shared" si="0"/>
        <v>18.18759878640336</v>
      </c>
    </row>
    <row r="27" spans="1:6" ht="15.75" outlineLevel="1">
      <c r="A27" s="12" t="s">
        <v>26</v>
      </c>
      <c r="B27" s="22" t="s">
        <v>6</v>
      </c>
      <c r="C27" s="22" t="s">
        <v>25</v>
      </c>
      <c r="D27" s="13">
        <v>213072</v>
      </c>
      <c r="E27" s="13">
        <v>37049.599999999999</v>
      </c>
      <c r="F27" s="16">
        <f t="shared" si="0"/>
        <v>17.388300668318692</v>
      </c>
    </row>
    <row r="28" spans="1:6" ht="30" outlineLevel="1">
      <c r="A28" s="12" t="s">
        <v>28</v>
      </c>
      <c r="B28" s="22" t="s">
        <v>6</v>
      </c>
      <c r="C28" s="22" t="s">
        <v>27</v>
      </c>
      <c r="D28" s="13">
        <v>32303.1</v>
      </c>
      <c r="E28" s="13">
        <v>6751.2</v>
      </c>
      <c r="F28" s="16">
        <f t="shared" si="0"/>
        <v>20.899542149205494</v>
      </c>
    </row>
    <row r="29" spans="1:6" ht="28.5">
      <c r="A29" s="14" t="s">
        <v>59</v>
      </c>
      <c r="B29" s="7" t="s">
        <v>8</v>
      </c>
      <c r="C29" s="7"/>
      <c r="D29" s="15">
        <f>SUM(D30:D33)</f>
        <v>571004.70000000007</v>
      </c>
      <c r="E29" s="15">
        <f>SUM(E30:E33)</f>
        <v>28290.100000000002</v>
      </c>
      <c r="F29" s="19">
        <f t="shared" si="0"/>
        <v>4.954442581646</v>
      </c>
    </row>
    <row r="30" spans="1:6" ht="15.75" outlineLevel="1">
      <c r="A30" s="12" t="s">
        <v>29</v>
      </c>
      <c r="B30" s="22" t="s">
        <v>8</v>
      </c>
      <c r="C30" s="22" t="s">
        <v>1</v>
      </c>
      <c r="D30" s="13">
        <v>4613</v>
      </c>
      <c r="E30" s="13">
        <v>579.4</v>
      </c>
      <c r="F30" s="16">
        <f t="shared" si="0"/>
        <v>12.560156080641665</v>
      </c>
    </row>
    <row r="31" spans="1:6" ht="15.75" outlineLevel="1">
      <c r="A31" s="12" t="s">
        <v>30</v>
      </c>
      <c r="B31" s="22" t="s">
        <v>8</v>
      </c>
      <c r="C31" s="22" t="s">
        <v>2</v>
      </c>
      <c r="D31" s="13">
        <v>99778.1</v>
      </c>
      <c r="E31" s="13">
        <v>229.3</v>
      </c>
      <c r="F31" s="16">
        <f t="shared" si="0"/>
        <v>0.22980994827522272</v>
      </c>
    </row>
    <row r="32" spans="1:6" ht="15.75" outlineLevel="1">
      <c r="A32" s="12" t="s">
        <v>31</v>
      </c>
      <c r="B32" s="22" t="s">
        <v>8</v>
      </c>
      <c r="C32" s="22" t="s">
        <v>4</v>
      </c>
      <c r="D32" s="13">
        <v>283007.7</v>
      </c>
      <c r="E32" s="13">
        <v>19805.900000000001</v>
      </c>
      <c r="F32" s="16">
        <f t="shared" si="0"/>
        <v>6.9983608219847016</v>
      </c>
    </row>
    <row r="33" spans="1:6" ht="30" outlineLevel="1">
      <c r="A33" s="12" t="s">
        <v>32</v>
      </c>
      <c r="B33" s="22" t="s">
        <v>8</v>
      </c>
      <c r="C33" s="22" t="s">
        <v>8</v>
      </c>
      <c r="D33" s="13">
        <v>183605.9</v>
      </c>
      <c r="E33" s="13">
        <v>7675.5</v>
      </c>
      <c r="F33" s="16">
        <f t="shared" si="0"/>
        <v>4.1804212174009665</v>
      </c>
    </row>
    <row r="34" spans="1:6" ht="15.75">
      <c r="A34" s="14" t="s">
        <v>60</v>
      </c>
      <c r="B34" s="7" t="s">
        <v>33</v>
      </c>
      <c r="C34" s="7"/>
      <c r="D34" s="15">
        <f>SUM(D35:D40)</f>
        <v>2948148.5</v>
      </c>
      <c r="E34" s="15">
        <f>SUM(E35:E40)</f>
        <v>692183.4</v>
      </c>
      <c r="F34" s="19">
        <f t="shared" si="0"/>
        <v>23.478579861224766</v>
      </c>
    </row>
    <row r="35" spans="1:6" ht="15.75" outlineLevel="1">
      <c r="A35" s="12" t="s">
        <v>34</v>
      </c>
      <c r="B35" s="22" t="s">
        <v>33</v>
      </c>
      <c r="C35" s="22" t="s">
        <v>1</v>
      </c>
      <c r="D35" s="13">
        <v>720194.7</v>
      </c>
      <c r="E35" s="13">
        <v>164886.29999999999</v>
      </c>
      <c r="F35" s="16">
        <f t="shared" si="0"/>
        <v>22.894683895896485</v>
      </c>
    </row>
    <row r="36" spans="1:6" s="20" customFormat="1" ht="15.75" outlineLevel="1">
      <c r="A36" s="12" t="s">
        <v>35</v>
      </c>
      <c r="B36" s="22" t="s">
        <v>33</v>
      </c>
      <c r="C36" s="22" t="s">
        <v>2</v>
      </c>
      <c r="D36" s="13">
        <v>1864443.3</v>
      </c>
      <c r="E36" s="13">
        <v>456101.5</v>
      </c>
      <c r="F36" s="16">
        <f t="shared" si="0"/>
        <v>24.463146720525103</v>
      </c>
    </row>
    <row r="37" spans="1:6" ht="15.75" outlineLevel="1">
      <c r="A37" s="12" t="s">
        <v>36</v>
      </c>
      <c r="B37" s="22" t="s">
        <v>33</v>
      </c>
      <c r="C37" s="22" t="s">
        <v>4</v>
      </c>
      <c r="D37" s="13">
        <v>196723.9</v>
      </c>
      <c r="E37" s="13">
        <v>44231.7</v>
      </c>
      <c r="F37" s="16">
        <f t="shared" si="0"/>
        <v>22.484151646037922</v>
      </c>
    </row>
    <row r="38" spans="1:6" ht="45" outlineLevel="1">
      <c r="A38" s="12" t="s">
        <v>37</v>
      </c>
      <c r="B38" s="22" t="s">
        <v>33</v>
      </c>
      <c r="C38" s="22" t="s">
        <v>8</v>
      </c>
      <c r="D38" s="13">
        <v>95.3</v>
      </c>
      <c r="E38" s="13">
        <v>13.8</v>
      </c>
      <c r="F38" s="16">
        <f t="shared" si="0"/>
        <v>14.480587618048268</v>
      </c>
    </row>
    <row r="39" spans="1:6" ht="15.75" outlineLevel="1">
      <c r="A39" s="12" t="s">
        <v>38</v>
      </c>
      <c r="B39" s="22" t="s">
        <v>33</v>
      </c>
      <c r="C39" s="22" t="s">
        <v>33</v>
      </c>
      <c r="D39" s="13">
        <v>5480.6</v>
      </c>
      <c r="E39" s="13">
        <v>1080.9000000000001</v>
      </c>
      <c r="F39" s="16">
        <f t="shared" si="0"/>
        <v>19.72229317957888</v>
      </c>
    </row>
    <row r="40" spans="1:6" ht="15.75" outlineLevel="1">
      <c r="A40" s="12" t="s">
        <v>39</v>
      </c>
      <c r="B40" s="22" t="s">
        <v>33</v>
      </c>
      <c r="C40" s="22" t="s">
        <v>25</v>
      </c>
      <c r="D40" s="13">
        <v>161210.70000000001</v>
      </c>
      <c r="E40" s="13">
        <v>25869.200000000001</v>
      </c>
      <c r="F40" s="16">
        <f t="shared" si="0"/>
        <v>16.046825675963195</v>
      </c>
    </row>
    <row r="41" spans="1:6" ht="15.75">
      <c r="A41" s="14" t="s">
        <v>61</v>
      </c>
      <c r="B41" s="7" t="s">
        <v>23</v>
      </c>
      <c r="C41" s="7"/>
      <c r="D41" s="15">
        <f>SUM(D42:D43)</f>
        <v>274241.10000000003</v>
      </c>
      <c r="E41" s="15">
        <f>SUM(E42:E43)</f>
        <v>53372.5</v>
      </c>
      <c r="F41" s="19">
        <f t="shared" si="0"/>
        <v>19.461889556306474</v>
      </c>
    </row>
    <row r="42" spans="1:6" ht="15.75" outlineLevel="1">
      <c r="A42" s="12" t="s">
        <v>40</v>
      </c>
      <c r="B42" s="22" t="s">
        <v>23</v>
      </c>
      <c r="C42" s="22" t="s">
        <v>1</v>
      </c>
      <c r="D42" s="13">
        <v>210470.7</v>
      </c>
      <c r="E42" s="13">
        <v>41378.300000000003</v>
      </c>
      <c r="F42" s="16">
        <f t="shared" si="0"/>
        <v>19.659886150423787</v>
      </c>
    </row>
    <row r="43" spans="1:6" s="20" customFormat="1" ht="30" outlineLevel="1">
      <c r="A43" s="12" t="s">
        <v>41</v>
      </c>
      <c r="B43" s="22" t="s">
        <v>23</v>
      </c>
      <c r="C43" s="22" t="s">
        <v>6</v>
      </c>
      <c r="D43" s="13">
        <v>63770.400000000001</v>
      </c>
      <c r="E43" s="13">
        <v>11994.2</v>
      </c>
      <c r="F43" s="16">
        <f t="shared" si="0"/>
        <v>18.808412680491262</v>
      </c>
    </row>
    <row r="44" spans="1:6" s="21" customFormat="1" ht="15.75">
      <c r="A44" s="14" t="s">
        <v>62</v>
      </c>
      <c r="B44" s="7" t="s">
        <v>17</v>
      </c>
      <c r="C44" s="7"/>
      <c r="D44" s="15">
        <f>SUM(D45:D48)</f>
        <v>84312</v>
      </c>
      <c r="E44" s="15">
        <f>SUM(E45:E48)</f>
        <v>7552.9</v>
      </c>
      <c r="F44" s="19">
        <f t="shared" si="0"/>
        <v>8.9582740297940973</v>
      </c>
    </row>
    <row r="45" spans="1:6" ht="15.75" outlineLevel="1">
      <c r="A45" s="12" t="s">
        <v>42</v>
      </c>
      <c r="B45" s="22" t="s">
        <v>17</v>
      </c>
      <c r="C45" s="22" t="s">
        <v>1</v>
      </c>
      <c r="D45" s="13">
        <v>8300</v>
      </c>
      <c r="E45" s="13">
        <v>1923.1</v>
      </c>
      <c r="F45" s="16">
        <f t="shared" si="0"/>
        <v>23.169879518072289</v>
      </c>
    </row>
    <row r="46" spans="1:6" s="20" customFormat="1" ht="15.75" outlineLevel="1">
      <c r="A46" s="12" t="s">
        <v>43</v>
      </c>
      <c r="B46" s="22" t="s">
        <v>17</v>
      </c>
      <c r="C46" s="22" t="s">
        <v>4</v>
      </c>
      <c r="D46" s="13">
        <v>3393</v>
      </c>
      <c r="E46" s="13">
        <v>949</v>
      </c>
      <c r="F46" s="16">
        <f t="shared" si="0"/>
        <v>27.969348659003828</v>
      </c>
    </row>
    <row r="47" spans="1:6" ht="15.75" outlineLevel="1">
      <c r="A47" s="12" t="s">
        <v>44</v>
      </c>
      <c r="B47" s="22" t="s">
        <v>17</v>
      </c>
      <c r="C47" s="22" t="s">
        <v>6</v>
      </c>
      <c r="D47" s="13">
        <v>72469</v>
      </c>
      <c r="E47" s="13">
        <v>4650.8</v>
      </c>
      <c r="F47" s="16">
        <f t="shared" si="0"/>
        <v>6.4176406463453333</v>
      </c>
    </row>
    <row r="48" spans="1:6" ht="30" outlineLevel="1">
      <c r="A48" s="12" t="s">
        <v>45</v>
      </c>
      <c r="B48" s="22" t="s">
        <v>17</v>
      </c>
      <c r="C48" s="22" t="s">
        <v>10</v>
      </c>
      <c r="D48" s="13">
        <v>150</v>
      </c>
      <c r="E48" s="13">
        <v>30</v>
      </c>
      <c r="F48" s="16">
        <f t="shared" si="0"/>
        <v>20</v>
      </c>
    </row>
    <row r="49" spans="1:6" s="21" customFormat="1" ht="28.5">
      <c r="A49" s="14" t="s">
        <v>63</v>
      </c>
      <c r="B49" s="7" t="s">
        <v>12</v>
      </c>
      <c r="C49" s="7"/>
      <c r="D49" s="15">
        <f>SUM(D50:D53)</f>
        <v>159109.29999999999</v>
      </c>
      <c r="E49" s="15">
        <f>SUM(E50:E53)</f>
        <v>36139.800000000003</v>
      </c>
      <c r="F49" s="19">
        <f t="shared" si="0"/>
        <v>22.713819996694102</v>
      </c>
    </row>
    <row r="50" spans="1:6" s="21" customFormat="1" ht="15.75">
      <c r="A50" s="12" t="s">
        <v>67</v>
      </c>
      <c r="B50" s="22" t="s">
        <v>12</v>
      </c>
      <c r="C50" s="22" t="s">
        <v>1</v>
      </c>
      <c r="D50" s="13">
        <v>33474.699999999997</v>
      </c>
      <c r="E50" s="13">
        <v>7527.4</v>
      </c>
      <c r="F50" s="16">
        <f t="shared" ref="F50" si="1">E50/D50*100</f>
        <v>22.486833339805884</v>
      </c>
    </row>
    <row r="51" spans="1:6" ht="15.75" outlineLevel="1">
      <c r="A51" s="12" t="s">
        <v>46</v>
      </c>
      <c r="B51" s="22" t="s">
        <v>12</v>
      </c>
      <c r="C51" s="22" t="s">
        <v>2</v>
      </c>
      <c r="D51" s="13">
        <v>91664.5</v>
      </c>
      <c r="E51" s="13">
        <v>21792.1</v>
      </c>
      <c r="F51" s="16">
        <f t="shared" si="0"/>
        <v>23.773761925281871</v>
      </c>
    </row>
    <row r="52" spans="1:6" ht="15.75" outlineLevel="1">
      <c r="A52" s="12" t="s">
        <v>68</v>
      </c>
      <c r="B52" s="22" t="s">
        <v>12</v>
      </c>
      <c r="C52" s="22" t="s">
        <v>4</v>
      </c>
      <c r="D52" s="13">
        <v>31025.1</v>
      </c>
      <c r="E52" s="13">
        <v>6769.8</v>
      </c>
      <c r="F52" s="16">
        <f t="shared" si="0"/>
        <v>21.820397033369758</v>
      </c>
    </row>
    <row r="53" spans="1:6" s="20" customFormat="1" ht="30" outlineLevel="1">
      <c r="A53" s="12" t="s">
        <v>47</v>
      </c>
      <c r="B53" s="22" t="s">
        <v>12</v>
      </c>
      <c r="C53" s="22" t="s">
        <v>8</v>
      </c>
      <c r="D53" s="13">
        <v>2945</v>
      </c>
      <c r="E53" s="13">
        <v>50.5</v>
      </c>
      <c r="F53" s="16">
        <f t="shared" si="0"/>
        <v>1.7147707979626485</v>
      </c>
    </row>
    <row r="54" spans="1:6" s="21" customFormat="1" ht="28.5">
      <c r="A54" s="14" t="s">
        <v>64</v>
      </c>
      <c r="B54" s="7" t="s">
        <v>27</v>
      </c>
      <c r="C54" s="7"/>
      <c r="D54" s="15">
        <f>SUM(D55)</f>
        <v>4182.8</v>
      </c>
      <c r="E54" s="15">
        <f>SUM(E55)</f>
        <v>930.3</v>
      </c>
      <c r="F54" s="19">
        <f t="shared" si="0"/>
        <v>22.241082528449841</v>
      </c>
    </row>
    <row r="55" spans="1:6" ht="15.75" outlineLevel="1">
      <c r="A55" s="12" t="s">
        <v>48</v>
      </c>
      <c r="B55" s="22" t="s">
        <v>27</v>
      </c>
      <c r="C55" s="22" t="s">
        <v>2</v>
      </c>
      <c r="D55" s="13">
        <v>4182.8</v>
      </c>
      <c r="E55" s="13">
        <v>930.3</v>
      </c>
      <c r="F55" s="16">
        <f t="shared" si="0"/>
        <v>22.241082528449841</v>
      </c>
    </row>
    <row r="56" spans="1:6" ht="15.75">
      <c r="A56" s="14" t="s">
        <v>49</v>
      </c>
      <c r="B56" s="7"/>
      <c r="C56" s="7"/>
      <c r="D56" s="15">
        <f>D10+D18+D20+D23+D29+D34+D41+D44+D49+D54</f>
        <v>4674264.0999999996</v>
      </c>
      <c r="E56" s="15">
        <f>E10+E18+E20+E23+E29+E34+E41+E44+E49+E54</f>
        <v>945303.60000000021</v>
      </c>
      <c r="F56" s="19">
        <f t="shared" si="0"/>
        <v>20.223581290582196</v>
      </c>
    </row>
    <row r="59" spans="1:6">
      <c r="D59" s="24"/>
      <c r="E59" s="24"/>
    </row>
  </sheetData>
  <mergeCells count="5">
    <mergeCell ref="A7:F7"/>
    <mergeCell ref="D1:F1"/>
    <mergeCell ref="D2:F2"/>
    <mergeCell ref="D3:F3"/>
    <mergeCell ref="D5:F5"/>
  </mergeCells>
  <pageMargins left="0.86614173228346458" right="0.23622047244094488" top="0.11811023622047244" bottom="0.27559055118110237" header="0.31496062992125984" footer="0.31496062992125984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2024-04-17T06:22:22Z</cp:lastPrinted>
  <dcterms:created xsi:type="dcterms:W3CDTF">2023-07-11T13:11:29Z</dcterms:created>
  <dcterms:modified xsi:type="dcterms:W3CDTF">2024-04-17T06:22:26Z</dcterms:modified>
</cp:coreProperties>
</file>